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540" windowWidth="8700" windowHeight="10380"/>
  </bookViews>
  <sheets>
    <sheet name="1" sheetId="1" r:id="rId1"/>
  </sheets>
  <definedNames>
    <definedName name="_xlnm.Print_Area" localSheetId="0">'1'!$A$1:$H$20</definedName>
  </definedNames>
  <calcPr calcId="145621" refMode="R1C1"/>
</workbook>
</file>

<file path=xl/calcChain.xml><?xml version="1.0" encoding="utf-8"?>
<calcChain xmlns="http://schemas.openxmlformats.org/spreadsheetml/2006/main">
  <c r="F11" i="1" l="1"/>
  <c r="I10" i="1" l="1"/>
  <c r="I11" i="1" s="1"/>
  <c r="I12" i="1" s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<sst xmlns="http://schemas.openxmlformats.org/spreadsheetml/2006/main" count="28" uniqueCount="27">
  <si>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</si>
  <si>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</si>
  <si>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</si>
  <si>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</si>
  <si>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</si>
  <si>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</si>
  <si>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</si>
  <si>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</si>
  <si>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</si>
  <si>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</si>
  <si>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</si>
  <si>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</si>
  <si>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</si>
  <si>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</si>
  <si>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</si>
  <si>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</si>
  <si>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</si>
  <si>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</si>
  <si>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</si>
  <si>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</si>
  <si>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</si>
  <si>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</si>
  <si>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</si>
  <si>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</si>
  <si>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</si>
  <si>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НВЛ-2019/448</t>
    </r>
  </si>
  <si>
    <t>Skin-переход Ст(355,6х19,05-219,1х14,27+1ф27х4) тип 3а Переход 355,6х19,05-219,1х14,27-22-13ХФА с приварными патрубками, с наружным антикоррозионным покрытием №4, с теплоизоляцией по ТУ 1468-003-30856767- 2011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</si>
</sst>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57.75" customHeight="1" x14ac:dyDescent="0.25">
      <c r="A10" s="49">
        <v>1</v>
      </c>
      <c r="B10" s="47" t="s">
        <v>12</v>
      </c>
      <c r="C10" s="48">
        <v>1807814</v>
      </c>
      <c r="D10" s="43" t="s">
        <v>26</v>
      </c>
      <c r="E10" s="41" t="s">
        <v>23</v>
      </c>
      <c r="F10" s="42">
        <v>1</v>
      </c>
      <c r="G10" s="50">
        <v>406189.559435</v>
      </c>
      <c r="H10" s="44">
        <v>42248</v>
      </c>
      <c r="I10" s="40">
        <f>G10*F10</f>
        <v>406189.559435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4" customFormat="1" ht="29.25" customHeight="1" x14ac:dyDescent="0.25">
      <c r="A11" s="63" t="s">
        <v>7</v>
      </c>
      <c r="B11" s="63"/>
      <c r="C11" s="63"/>
      <c r="D11" s="63"/>
      <c r="E11" s="26"/>
      <c r="F11" s="27">
        <f>SUM(F10:F10)</f>
        <v>1</v>
      </c>
      <c r="G11" s="28"/>
      <c r="H11" s="36"/>
      <c r="I11" s="45">
        <f>SUM(I10:I10)</f>
        <v>406189.559435</v>
      </c>
      <c r="J11" s="4" t="s">
        <v>21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7"/>
      <c r="I12" s="46">
        <f>I11*1.2</f>
        <v>487427.47132199997</v>
      </c>
      <c r="J12" s="4" t="s">
        <v>20</v>
      </c>
    </row>
    <row r="13" spans="1:16361" s="4" customFormat="1" ht="106.5" customHeight="1" x14ac:dyDescent="0.25">
      <c r="A13" s="64" t="s">
        <v>8</v>
      </c>
      <c r="B13" s="65"/>
      <c r="C13" s="65"/>
      <c r="D13" s="66"/>
      <c r="E13" s="67" t="s">
        <v>9</v>
      </c>
      <c r="F13" s="67"/>
      <c r="G13" s="67"/>
      <c r="H13" s="67"/>
    </row>
    <row r="14" spans="1:16361" s="4" customFormat="1" ht="15.75" x14ac:dyDescent="0.25">
      <c r="A14" s="60" t="s">
        <v>10</v>
      </c>
      <c r="B14" s="61"/>
      <c r="C14" s="61"/>
      <c r="D14" s="62"/>
      <c r="E14" s="59" t="s">
        <v>16</v>
      </c>
      <c r="F14" s="59"/>
      <c r="G14" s="59"/>
      <c r="H14" s="59"/>
    </row>
    <row r="15" spans="1:16361" s="4" customFormat="1" ht="15.75" x14ac:dyDescent="0.25">
      <c r="A15" s="60" t="s">
        <v>15</v>
      </c>
      <c r="B15" s="61"/>
      <c r="C15" s="61"/>
      <c r="D15" s="62"/>
      <c r="E15" s="59" t="s">
        <v>16</v>
      </c>
      <c r="F15" s="59"/>
      <c r="G15" s="59"/>
      <c r="H15" s="59"/>
    </row>
    <row r="20" spans="1:8" s="18" customFormat="1" ht="15.75" x14ac:dyDescent="0.2">
      <c r="A20" s="51" t="s">
        <v>17</v>
      </c>
      <c r="B20" s="51"/>
      <c r="C20" s="51"/>
      <c r="D20" s="51"/>
      <c r="E20" s="19"/>
      <c r="F20" s="19"/>
      <c r="G20" s="68" t="s">
        <v>18</v>
      </c>
      <c r="H20" s="68"/>
    </row>
    <row r="21" spans="1:8" s="12" customFormat="1" ht="18.75" x14ac:dyDescent="0.3">
      <c r="A21" s="17"/>
      <c r="C21" s="31"/>
      <c r="F21" s="13"/>
      <c r="G21" s="33"/>
      <c r="H21" s="3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2019-11-26T04:28:11Z</cp:lastPrinted>
  <dcterms:created xsi:type="dcterms:W3CDTF">2016-09-16T10:27:35Z</dcterms:created>
  <dcterms:modified xsi:type="dcterms:W3CDTF">2019-11-26T04:57:23Z</dcterms:modified>
</cp:coreProperties>
</file>